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12120" windowHeight="91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2" i="1" a="1"/>
  <c r="M2" s="1"/>
  <c r="L2" s="1" a="1"/>
  <c r="L2" s="1"/>
  <c r="C9"/>
  <c r="C2" l="1"/>
  <c r="C3" s="1"/>
  <c r="C4" s="1"/>
  <c r="C5" s="1"/>
  <c r="C6" s="1"/>
  <c r="C7" s="1"/>
  <c r="C8" s="1"/>
</calcChain>
</file>

<file path=xl/sharedStrings.xml><?xml version="1.0" encoding="utf-8"?>
<sst xmlns="http://schemas.openxmlformats.org/spreadsheetml/2006/main" count="25" uniqueCount="14">
  <si>
    <t>المدين</t>
  </si>
  <si>
    <t>الدائن</t>
  </si>
  <si>
    <t>الرصيد</t>
  </si>
  <si>
    <t>البيان</t>
  </si>
  <si>
    <t>التاريخ</t>
  </si>
  <si>
    <t>شراء بضاعه</t>
  </si>
  <si>
    <t>سداد 300 ج</t>
  </si>
  <si>
    <t xml:space="preserve">سداد 200 ج </t>
  </si>
  <si>
    <t>سداد 1500 ج</t>
  </si>
  <si>
    <t xml:space="preserve">أخر دفعه </t>
  </si>
  <si>
    <t>اسم العمبل</t>
  </si>
  <si>
    <t>محمد</t>
  </si>
  <si>
    <t>احمد</t>
  </si>
  <si>
    <t>اسم العميل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</si>
</sst>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7" tint="0.59999389629810485"/>
        <bgColor theme="7" tint="0.59999389629810485"/>
      </patternFill>
    </fill>
  </fills>
  <borders count="4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Border="1"/>
    <xf numFmtId="16" fontId="0" fillId="0" borderId="0" xfId="0" applyNumberFormat="1"/>
    <xf numFmtId="16" fontId="0" fillId="0" borderId="0" xfId="0" applyNumberFormat="1" applyBorder="1"/>
    <xf numFmtId="0" fontId="1" fillId="2" borderId="0" xfId="0" applyFont="1" applyFill="1" applyBorder="1"/>
    <xf numFmtId="0" fontId="1" fillId="2" borderId="1" xfId="0" applyFont="1" applyFill="1" applyBorder="1"/>
    <xf numFmtId="0" fontId="0" fillId="3" borderId="2" xfId="0" applyFont="1" applyFill="1" applyBorder="1"/>
    <xf numFmtId="0" fontId="0" fillId="3" borderId="3" xfId="0" applyFont="1" applyFill="1" applyBorder="1"/>
    <xf numFmtId="16" fontId="0" fillId="3" borderId="3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F9" totalsRowShown="0">
  <autoFilter ref="A1:F9"/>
  <tableColumns count="6">
    <tableColumn id="1" name="المدين"/>
    <tableColumn id="2" name="الدائن"/>
    <tableColumn id="3" name="الرصيد">
      <calculatedColumnFormula>A2-B2+C1</calculatedColumnFormula>
    </tableColumn>
    <tableColumn id="4" name="البيان"/>
    <tableColumn id="5" name="التاريخ"/>
    <tableColumn id="6" name="اسم العمبل"/>
  </tableColumns>
  <tableStyleInfo name="TableStyleMedium1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rightToLeft="1" tabSelected="1" workbookViewId="0">
      <selection activeCell="L2" sqref="L2"/>
    </sheetView>
  </sheetViews>
  <sheetFormatPr defaultRowHeight="15"/>
  <cols>
    <col min="4" max="4" width="24.85546875" customWidth="1"/>
    <col min="5" max="5" width="18" customWidth="1"/>
    <col min="11" max="11" width="20.85546875" customWidth="1"/>
    <col min="12" max="12" width="16.28515625" customWidth="1"/>
    <col min="13" max="13" width="15.28515625" customWidth="1"/>
  </cols>
  <sheetData>
    <row r="1" spans="1:13" ht="15.75" thickBot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</v>
      </c>
      <c r="K1" s="4" t="s">
        <v>13</v>
      </c>
      <c r="L1" s="5" t="s">
        <v>9</v>
      </c>
      <c r="M1" s="5" t="s">
        <v>4</v>
      </c>
    </row>
    <row r="2" spans="1:13" ht="15.75" thickTop="1">
      <c r="A2">
        <v>500</v>
      </c>
      <c r="C2">
        <f>A2-B2</f>
        <v>500</v>
      </c>
      <c r="D2" t="s">
        <v>5</v>
      </c>
      <c r="E2" s="2">
        <v>41307</v>
      </c>
      <c r="F2" t="s">
        <v>11</v>
      </c>
      <c r="K2" s="6" t="s">
        <v>11</v>
      </c>
      <c r="L2" s="7">
        <f t="array" ref="L2">INDEX(Table1[],MATCH(M2,(Table1[المدين]=0)*(Table1[اسم العمبل]=K2)*Table1[التاريخ],0),2)</f>
        <v>23</v>
      </c>
      <c r="M2" s="8">
        <f t="array" ref="M2">MAX((Table1[المدين]=0)*(Table1[اسم العمبل]=K2)*Table1[التاريخ])</f>
        <v>41331</v>
      </c>
    </row>
    <row r="3" spans="1:13">
      <c r="A3">
        <v>600</v>
      </c>
      <c r="C3">
        <f t="shared" ref="C3:C15" si="0">A3-B3+C2</f>
        <v>1100</v>
      </c>
      <c r="D3" t="s">
        <v>5</v>
      </c>
      <c r="E3" s="2">
        <v>41308</v>
      </c>
      <c r="F3" t="s">
        <v>11</v>
      </c>
    </row>
    <row r="4" spans="1:13">
      <c r="A4" s="1">
        <v>700</v>
      </c>
      <c r="B4" s="1"/>
      <c r="C4" s="1">
        <f t="shared" si="0"/>
        <v>1800</v>
      </c>
      <c r="D4" s="1" t="s">
        <v>5</v>
      </c>
      <c r="E4" s="3">
        <v>41311</v>
      </c>
      <c r="F4" t="s">
        <v>12</v>
      </c>
    </row>
    <row r="5" spans="1:13">
      <c r="A5" s="1"/>
      <c r="B5" s="1">
        <v>300</v>
      </c>
      <c r="C5" s="1">
        <f t="shared" si="0"/>
        <v>1500</v>
      </c>
      <c r="D5" s="1" t="s">
        <v>6</v>
      </c>
      <c r="E5" s="3">
        <v>41320</v>
      </c>
      <c r="F5" t="s">
        <v>11</v>
      </c>
    </row>
    <row r="6" spans="1:13">
      <c r="A6" s="1"/>
      <c r="B6" s="1">
        <v>200</v>
      </c>
      <c r="C6" s="1">
        <f t="shared" si="0"/>
        <v>1300</v>
      </c>
      <c r="D6" s="1" t="s">
        <v>7</v>
      </c>
      <c r="E6" s="3">
        <v>41322</v>
      </c>
      <c r="F6" t="s">
        <v>12</v>
      </c>
    </row>
    <row r="7" spans="1:13">
      <c r="A7" s="1">
        <v>900</v>
      </c>
      <c r="B7" s="1"/>
      <c r="C7" s="1">
        <f t="shared" si="0"/>
        <v>2200</v>
      </c>
      <c r="D7" s="1" t="s">
        <v>5</v>
      </c>
      <c r="E7" s="3">
        <v>41324</v>
      </c>
      <c r="F7" t="s">
        <v>11</v>
      </c>
    </row>
    <row r="8" spans="1:13">
      <c r="A8" s="1"/>
      <c r="B8" s="1">
        <v>1500</v>
      </c>
      <c r="C8" s="1">
        <f t="shared" si="0"/>
        <v>700</v>
      </c>
      <c r="D8" s="1" t="s">
        <v>8</v>
      </c>
      <c r="E8" s="3">
        <v>41330</v>
      </c>
      <c r="F8" t="s">
        <v>12</v>
      </c>
    </row>
    <row r="9" spans="1:13">
      <c r="B9">
        <v>23</v>
      </c>
      <c r="C9" s="1">
        <f t="shared" si="0"/>
        <v>677</v>
      </c>
      <c r="E9" s="3">
        <v>41331</v>
      </c>
      <c r="F9" t="s">
        <v>11</v>
      </c>
    </row>
    <row r="10" spans="1:13">
      <c r="C10" s="1"/>
    </row>
    <row r="11" spans="1:13">
      <c r="C11" s="1"/>
    </row>
    <row r="12" spans="1:13">
      <c r="C12" s="1"/>
      <c r="E12" s="9"/>
    </row>
    <row r="13" spans="1:13">
      <c r="A13" s="1"/>
      <c r="B13" s="1"/>
      <c r="C13" s="1"/>
      <c r="D13" s="1"/>
      <c r="E13" s="1"/>
      <c r="F13" s="1"/>
    </row>
    <row r="14" spans="1:13">
      <c r="C14" s="1"/>
    </row>
    <row r="15" spans="1:13">
      <c r="C15" s="1"/>
    </row>
    <row r="27" spans="1:6">
      <c r="A27" s="1"/>
      <c r="B27" s="1"/>
      <c r="C27" s="1"/>
      <c r="D27" s="1"/>
      <c r="E27" s="1"/>
      <c r="F27" s="1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volta</cp:lastModifiedBy>
  <dcterms:created xsi:type="dcterms:W3CDTF">2013-03-03T12:53:01Z</dcterms:created>
  <dcterms:modified xsi:type="dcterms:W3CDTF">2013-03-03T18:50:45Z</dcterms:modified>
</cp:coreProperties>
</file>